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2585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103" i="1"/>
  <c r="D97" l="1"/>
  <c r="F97" s="1"/>
  <c r="D93"/>
  <c r="F93" s="1"/>
  <c r="D82"/>
  <c r="D63"/>
  <c r="D57" s="1"/>
  <c r="F57" s="1"/>
  <c r="D37"/>
  <c r="F37" s="1"/>
  <c r="D34"/>
  <c r="F34" s="1"/>
  <c r="D24"/>
  <c r="F24" s="1"/>
  <c r="D20"/>
  <c r="F20" s="1"/>
  <c r="D14"/>
  <c r="F104"/>
  <c r="F100"/>
  <c r="F99"/>
  <c r="F98"/>
  <c r="F96"/>
  <c r="F95"/>
  <c r="F94"/>
  <c r="F92"/>
  <c r="F91"/>
  <c r="F90"/>
  <c r="F89"/>
  <c r="F88"/>
  <c r="F87"/>
  <c r="F86"/>
  <c r="F85"/>
  <c r="F84"/>
  <c r="F83"/>
  <c r="F81"/>
  <c r="F68"/>
  <c r="F67"/>
  <c r="F66"/>
  <c r="F65"/>
  <c r="F64"/>
  <c r="F59"/>
  <c r="F58"/>
  <c r="F56"/>
  <c r="F55"/>
  <c r="F52"/>
  <c r="F51"/>
  <c r="F50"/>
  <c r="F48"/>
  <c r="F44"/>
  <c r="F42"/>
  <c r="F40"/>
  <c r="F39"/>
  <c r="F38"/>
  <c r="F36"/>
  <c r="F35"/>
  <c r="F32"/>
  <c r="F31"/>
  <c r="F30"/>
  <c r="F29"/>
  <c r="F28"/>
  <c r="F27"/>
  <c r="F26"/>
  <c r="F25"/>
  <c r="F22"/>
  <c r="F21"/>
  <c r="F18"/>
  <c r="F17"/>
  <c r="F16"/>
  <c r="F15"/>
  <c r="F13"/>
  <c r="F11"/>
  <c r="F12"/>
  <c r="D80" l="1"/>
  <c r="F80" s="1"/>
  <c r="F82"/>
  <c r="F63"/>
  <c r="D10"/>
  <c r="F14"/>
  <c r="D54" l="1"/>
  <c r="F10"/>
  <c r="D53"/>
  <c r="D103" s="1"/>
  <c r="F103" s="1"/>
  <c r="F54" l="1"/>
  <c r="F53"/>
</calcChain>
</file>

<file path=xl/sharedStrings.xml><?xml version="1.0" encoding="utf-8"?>
<sst xmlns="http://schemas.openxmlformats.org/spreadsheetml/2006/main" count="173" uniqueCount="173">
  <si>
    <t>Ед. измерения: тыс. рублей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</si>
  <si>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</si>
  <si>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</si>
  <si>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</si>
  <si>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Д О Х О Д 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</si>
  <si>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</si>
  <si>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</si>
  <si>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</si>
  <si>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</si>
  <si>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</si>
  <si>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</si>
  <si>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</si>
  <si>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</si>
  <si>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000 1 05 01000 01 0000 110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</si>
  <si>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</si>
  <si>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</si>
  <si>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</si>
  <si>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</si>
  <si>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</si>
  <si>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</si>
  <si>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 xml:space="preserve">Налог, взимаемый в связи с применением патентной системы налогообложения               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</si>
  <si>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</si>
  <si>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</si>
  <si>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</si>
  <si>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</si>
  <si>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</si>
  <si>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</si>
  <si>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</si>
  <si>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</si>
  <si>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</si>
  <si>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</si>
  <si>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</si>
  <si>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</si>
  <si>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</si>
  <si>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</si>
  <si>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</si>
  <si>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</si>
  <si>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</si>
  <si>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</si>
  <si>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</si>
  <si>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</si>
  <si>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</si>
  <si>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</si>
  <si>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</si>
  <si>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</si>
  <si>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</si>
  <si>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</si>
  <si>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</si>
  <si>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</si>
  <si>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</si>
  <si>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</si>
  <si>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</si>
  <si>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</si>
  <si>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000 1 16 03010 01 0000 140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</si>
  <si>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132, 133, 134, 135, 135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1"/>
        <rFont val="Times New Roman"/>
        <family val="1"/>
        <charset val="204"/>
      </rPr>
      <t xml:space="preserve"> </t>
    </r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</si>
  <si>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</si>
  <si>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</si>
  <si>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</si>
  <si>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</si>
  <si>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</si>
  <si>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</si>
  <si>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000 1 16 30000 01 0000 140</t>
  </si>
  <si>
    <t>Денежные взыскания (штрафы) за правонарушения в области дорожного движения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</si>
  <si>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</si>
  <si>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</si>
  <si>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</si>
  <si>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</si>
  <si>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</si>
  <si>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</si>
  <si>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000 1 17 05050 05 0000 180</t>
  </si>
  <si>
    <t>Прочие неналоговые доходы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</si>
  <si>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</si>
  <si>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</si>
  <si>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</si>
  <si>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</si>
  <si>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</si>
  <si>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бюджетной системы Российской Федерации</t>
  </si>
  <si>
    <t>000 2 02 15001 05 0000 151</t>
  </si>
  <si>
    <t>Дотации бюджетам муниципальных районов на выравнивание бюджетной обеспеченности</t>
  </si>
  <si>
    <t>000 2 02 20000 00 0000 151</t>
  </si>
  <si>
    <t>Субсидии бюджетам бюджетной системы Российской Федерации (межбюджетные субсидии)</t>
  </si>
  <si>
    <t>000 2 02 20300 05 0000 151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</si>
  <si>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</si>
  <si>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000 2 02 20051 05 0000 151</t>
  </si>
  <si>
    <t>Субсидии бюджетам муниципальных районов на реализацию федеральных целевых программ</t>
  </si>
  <si>
    <t>000 2 02 29999 05 0000 151</t>
  </si>
  <si>
    <t>Прочие субсидии бюджетам муниципальных районов</t>
  </si>
  <si>
    <t>- на обеспечение жильем молодых семей (на реализацию подпрограммы "Обеспечение жильем молодых семей" государственной программы Московской области "Жилище")</t>
  </si>
  <si>
    <t xml:space="preserve"> -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</si>
  <si>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 - на капитальные вложения в общеобразовательные организации в целях поддержки односменного режима обучения, в соответствии с ГП Московской области "Образование Подмосковья" на 2017-2025 годы</t>
  </si>
  <si>
    <t xml:space="preserve"> - на мероприятия по организации отдыха детей в каникулярное время в соответствии с государственной программой Московской области "Социальная защита населения Московской области" на 2017-2021 годы</t>
  </si>
  <si>
    <t>-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</si>
  <si>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000 2 02 30000 00 0000 151</t>
  </si>
  <si>
    <t>Субвенции бюджетам бюджетной системы Российской Федерации</t>
  </si>
  <si>
    <t>000 2 02 30022 05 0000 151</t>
  </si>
  <si>
    <t>Субвенции бюджетам муниципальных районов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</si>
  <si>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000 2 02 30024 05 0000 151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</si>
  <si>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</si>
  <si>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-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</si>
  <si>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</si>
  <si>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</si>
  <si>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</si>
  <si>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реализацию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</si>
  <si>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</si>
  <si>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 xml:space="preserve"> - на осуществление государственных полномочий в области земельных отношений на 2017 год</t>
  </si>
  <si>
    <t>000 2 02 30029 05 0000 151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</si>
  <si>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</si>
  <si>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000 2 02 35082 05 0000 151</t>
  </si>
  <si>
    <t>Субвенции бюджетам муниципальных образований Московской области на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</si>
  <si>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</si>
  <si>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</si>
  <si>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000 2 02 39999 05 0000 151</t>
  </si>
  <si>
    <t>Прочие субвенции бюджетам муниципальных районов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</si>
  <si>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</si>
  <si>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</si>
  <si>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</si>
  <si>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000 2 02 40000 00 0000 151</t>
  </si>
  <si>
    <t>Иные межбюджетные трансферты</t>
  </si>
  <si>
    <t xml:space="preserve">000 2 02 45160 05 0000 151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</si>
  <si>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</si>
  <si>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</si>
  <si>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 местного значения в соответствии с заключенными соглашениями</t>
  </si>
  <si>
    <t xml:space="preserve"> 000 2 02 49999 05 0000 151</t>
  </si>
  <si>
    <t xml:space="preserve">Прочие межбюджетные трансферты, передаваемые бюджетам муниципальных районов  </t>
  </si>
  <si>
    <t>ИТОГО ДОХОДОВ С УЧЕТОМ БЕЗВОЗМЕЗДНЫХ ПОСТУПЛЕНИЙ</t>
  </si>
  <si>
    <t>ВСЕГО ДОХОДОВ</t>
  </si>
  <si>
    <t xml:space="preserve">Исполнено </t>
  </si>
  <si>
    <t>Утверждено Решением о бюджете на 2017 год</t>
  </si>
  <si>
    <t>5</t>
  </si>
  <si>
    <t>% исполнения к плану, утвержденному решением о бюджете на 2017 год (%)</t>
  </si>
  <si>
    <t>000 1 13 00000 00 0000 000</t>
  </si>
  <si>
    <t xml:space="preserve">ДОХОДЫ ОТ ОКАЗАНИЯ ПЛАТНЫХ УСЛУГ И КОМПЕНСАЦИИ ЗАТРАТ </t>
  </si>
  <si>
    <t>000 1 16 18000 05 0000 140</t>
  </si>
  <si>
    <t>Денежные взыскания (штрафы) за нарушения бюджетного законодательства РФ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</si>
  <si>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</si>
  <si>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</si>
  <si>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</si>
  <si>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</si>
  <si>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000 1 16 33000 05 0000 140</t>
  </si>
  <si>
    <t>Денежные взыскания (штрафы) за нарушение законодательства РФ о контрактной системе в сфере закупок товаров, работ, услуг</t>
  </si>
  <si>
    <t>000 1 16 41000 01 0000 140</t>
  </si>
  <si>
    <t>Денежные взыскания (штрафы) за нарушение законодательства РФ об электроэнергетике</t>
  </si>
  <si>
    <t>Поступления сумм в  возмещение ущерба в связи с нарушением исполнителем (подрядчиком) условий государственных контрактов или иных договоров, финансируемых за счет дорожных фондов</t>
  </si>
  <si>
    <t>000 1 16 46000 05 0000 140</t>
  </si>
  <si>
    <t>000 1 06 00000 00 0000 000</t>
  </si>
  <si>
    <t>НАЛОГИ НА ИМУЩЕСТВО</t>
  </si>
  <si>
    <t>000 1 09 00000 00 0000 000</t>
  </si>
  <si>
    <t>ЗАДОЛЖЕННОСТЬ И ПЕРЕРАСЧЕТЫ ПО ОТМЕНЕННЫМ НАЛОГАМ</t>
  </si>
  <si>
    <t>000 2 02 20077 05 0000 151</t>
  </si>
  <si>
    <t>Субсидии бюджетам муниципальных районов на софинансирование капитальных вложений в объкты муниципальной собственности</t>
  </si>
  <si>
    <t>000 2 02 20216 05 0000 151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</si>
  <si>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катипального ремонта и ремонта дворовых территорий многоквартирных домов, проездам к дворовым территориям многоквартирных домов</t>
  </si>
  <si>
    <t>000 2 02 20303 05 0000 151</t>
  </si>
  <si>
    <t>Субсидии бюджетам муниципальных районов на обеспечение мероприятий модернизации систем коммунальной инфраструктуры за счет средств бюджетов</t>
  </si>
  <si>
    <t>- на приобретение RFID - оборудования, программного обеспечения и бесконтактной смарт-карты с RFID- чипом для идентификации читателя для муниципальных общедоступных библиотек</t>
  </si>
  <si>
    <t>-на организацию деятельности МФЦ</t>
  </si>
  <si>
    <t>-на приобретение автобусов для доставки обучающихся</t>
  </si>
  <si>
    <t>-на ремонт подъездов многоквартирных домов</t>
  </si>
  <si>
    <t>-на оснащение автономными домовыми пожарными извещателями помещений, в которых проживают многодетные семьи</t>
  </si>
  <si>
    <t>-на проведение капремонта в образовательных учреждениях</t>
  </si>
  <si>
    <t>-на софинансирование расходов для обеспечения учащихся учреждений неполного среднего и среднего образования доступом к сети Интернет</t>
  </si>
  <si>
    <t>-на обеспечение современными аппаратно-программными комплексами общеобразовательных организаций МО</t>
  </si>
  <si>
    <t>-на поддержку отраслей культуры</t>
  </si>
  <si>
    <t>- на софинансировангие расходов на повышение заработной платы педагогических работников муниципальных учреждений дообразованияв сферах образования, культуры, физической культуры и спорта</t>
  </si>
  <si>
    <t>- на софинансировангие расходов на повышение заработной платы работникам муниципальных учреждений дообразованияв сферах образования, культуры, физической культуры и спорта</t>
  </si>
  <si>
    <t>000 2 18 00000 00 0000 000</t>
  </si>
  <si>
    <t>ДОХОДЫ БЮДЖЕТА ОТ ВОЗВРАТА ОСТАТКОВ СУБСИДИЙ, СУБВЕНЦИЙ И ИНЫХ МЕЖБЮДЖЕТНЫХ ТРАСФЕРТОВ</t>
  </si>
  <si>
    <t>000 2 19 00000 00 0000 000</t>
  </si>
  <si>
    <t>ВОЗВРАТ ОСТАТКОВ СУБСИДИЙ, СУБВЕНЦИЙ И ИНЫХ МЕЖБЮДЖЕТНЫХ ТРАСФЕРТОВ</t>
  </si>
  <si>
    <t>Исполнение бюджета Рузского муниципального  района за 2017 год по кодам классификации доходов бюджетов</t>
  </si>
  <si>
    <t>к решению Совета депутатов Рузского городского округа Московской области</t>
  </si>
  <si>
    <t>от "30" мая 2018 года №230/22</t>
  </si>
  <si>
    <t xml:space="preserve">Приложение № 2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</si>
</sst>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0000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31" fillId="0" borderId="0"/>
  </cellStyleXfs>
  <cellXfs count="109">
    <xf numFmtId="0" fontId="0" fillId="0" borderId="0" xfId="0"/>
    <xf numFmtId="0" fontId="2" fillId="0" borderId="0" xfId="1"/>
    <xf numFmtId="49" fontId="25" fillId="25" borderId="0" xfId="1" applyNumberFormat="1" applyFont="1" applyFill="1" applyAlignment="1">
      <alignment horizontal="center" vertical="center" wrapText="1"/>
    </xf>
    <xf numFmtId="49" fontId="25" fillId="25" borderId="0" xfId="1" applyNumberFormat="1" applyFont="1" applyFill="1" applyAlignment="1">
      <alignment horizontal="center" vertical="top" wrapText="1"/>
    </xf>
    <xf numFmtId="0" fontId="25" fillId="25" borderId="0" xfId="1" applyFont="1" applyFill="1" applyAlignment="1">
      <alignment horizontal="center" vertical="top"/>
    </xf>
    <xf numFmtId="49" fontId="24" fillId="28" borderId="12" xfId="1" applyNumberFormat="1" applyFont="1" applyFill="1" applyBorder="1" applyAlignment="1">
      <alignment horizontal="center" vertical="center" wrapText="1"/>
    </xf>
    <xf numFmtId="0" fontId="24" fillId="28" borderId="12" xfId="1" applyFont="1" applyFill="1" applyBorder="1" applyAlignment="1">
      <alignment horizontal="center" vertical="center" wrapText="1"/>
    </xf>
    <xf numFmtId="49" fontId="25" fillId="29" borderId="12" xfId="1" applyNumberFormat="1" applyFont="1" applyFill="1" applyBorder="1" applyAlignment="1">
      <alignment horizontal="center" vertical="center" wrapText="1"/>
    </xf>
    <xf numFmtId="0" fontId="25" fillId="29" borderId="12" xfId="1" applyFont="1" applyFill="1" applyBorder="1" applyAlignment="1">
      <alignment horizontal="center" vertical="top" wrapText="1"/>
    </xf>
    <xf numFmtId="49" fontId="25" fillId="26" borderId="12" xfId="1" applyNumberFormat="1" applyFont="1" applyFill="1" applyBorder="1" applyAlignment="1">
      <alignment horizontal="left" vertical="center" wrapText="1"/>
    </xf>
    <xf numFmtId="49" fontId="24" fillId="25" borderId="12" xfId="1" applyNumberFormat="1" applyFont="1" applyFill="1" applyBorder="1" applyAlignment="1">
      <alignment horizontal="left" vertical="center" wrapText="1"/>
    </xf>
    <xf numFmtId="0" fontId="24" fillId="25" borderId="12" xfId="1" applyFont="1" applyFill="1" applyBorder="1" applyAlignment="1">
      <alignment horizontal="left" vertical="top" wrapText="1"/>
    </xf>
    <xf numFmtId="49" fontId="24" fillId="0" borderId="12" xfId="1" applyNumberFormat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vertical="top" wrapText="1"/>
    </xf>
    <xf numFmtId="0" fontId="24" fillId="0" borderId="12" xfId="1" applyFont="1" applyBorder="1" applyAlignment="1">
      <alignment horizontal="justify" vertical="top" wrapText="1"/>
    </xf>
    <xf numFmtId="0" fontId="24" fillId="25" borderId="12" xfId="1" applyNumberFormat="1" applyFont="1" applyFill="1" applyBorder="1" applyAlignment="1">
      <alignment horizontal="left" vertical="top" wrapText="1"/>
    </xf>
    <xf numFmtId="0" fontId="24" fillId="0" borderId="12" xfId="1" applyFont="1" applyBorder="1" applyAlignment="1">
      <alignment wrapText="1"/>
    </xf>
    <xf numFmtId="49" fontId="24" fillId="25" borderId="12" xfId="1" applyNumberFormat="1" applyFont="1" applyFill="1" applyBorder="1" applyAlignment="1">
      <alignment horizontal="left" vertical="top" wrapText="1"/>
    </xf>
    <xf numFmtId="0" fontId="24" fillId="25" borderId="12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49" fontId="24" fillId="0" borderId="12" xfId="1" applyNumberFormat="1" applyFont="1" applyFill="1" applyBorder="1" applyAlignment="1">
      <alignment horizontal="left" vertical="top" wrapText="1"/>
    </xf>
    <xf numFmtId="0" fontId="24" fillId="25" borderId="12" xfId="1" applyFont="1" applyFill="1" applyBorder="1" applyAlignment="1">
      <alignment vertical="center"/>
    </xf>
    <xf numFmtId="0" fontId="24" fillId="25" borderId="12" xfId="1" applyFont="1" applyFill="1" applyBorder="1"/>
    <xf numFmtId="49" fontId="25" fillId="30" borderId="12" xfId="1" applyNumberFormat="1" applyFont="1" applyFill="1" applyBorder="1" applyAlignment="1">
      <alignment horizontal="left" vertical="center" wrapText="1"/>
    </xf>
    <xf numFmtId="49" fontId="25" fillId="30" borderId="12" xfId="1" applyNumberFormat="1" applyFont="1" applyFill="1" applyBorder="1" applyAlignment="1">
      <alignment vertical="center"/>
    </xf>
    <xf numFmtId="49" fontId="24" fillId="32" borderId="12" xfId="1" applyNumberFormat="1" applyFont="1" applyFill="1" applyBorder="1" applyAlignment="1">
      <alignment horizontal="left" vertical="center" wrapText="1"/>
    </xf>
    <xf numFmtId="49" fontId="24" fillId="32" borderId="12" xfId="1" applyNumberFormat="1" applyFont="1" applyFill="1" applyBorder="1" applyAlignment="1">
      <alignment vertical="top" wrapText="1"/>
    </xf>
    <xf numFmtId="49" fontId="24" fillId="31" borderId="12" xfId="1" applyNumberFormat="1" applyFont="1" applyFill="1" applyBorder="1" applyAlignment="1">
      <alignment horizontal="left" vertical="center" wrapText="1"/>
    </xf>
    <xf numFmtId="49" fontId="24" fillId="31" borderId="12" xfId="1" applyNumberFormat="1" applyFont="1" applyFill="1" applyBorder="1" applyAlignment="1">
      <alignment vertical="top" wrapText="1"/>
    </xf>
    <xf numFmtId="0" fontId="24" fillId="31" borderId="12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justify" vertical="center" wrapText="1"/>
    </xf>
    <xf numFmtId="166" fontId="24" fillId="31" borderId="12" xfId="1" applyNumberFormat="1" applyFont="1" applyFill="1" applyBorder="1" applyAlignment="1">
      <alignment horizontal="left" vertical="center" wrapText="1"/>
    </xf>
    <xf numFmtId="166" fontId="24" fillId="25" borderId="14" xfId="1" applyNumberFormat="1" applyFont="1" applyFill="1" applyBorder="1" applyAlignment="1">
      <alignment horizontal="left" vertical="center" wrapText="1"/>
    </xf>
    <xf numFmtId="166" fontId="24" fillId="31" borderId="14" xfId="1" applyNumberFormat="1" applyFont="1" applyFill="1" applyBorder="1" applyAlignment="1">
      <alignment horizontal="left" vertical="center" wrapText="1"/>
    </xf>
    <xf numFmtId="49" fontId="29" fillId="0" borderId="12" xfId="1" applyNumberFormat="1" applyFont="1" applyBorder="1" applyAlignment="1">
      <alignment vertical="center" wrapText="1"/>
    </xf>
    <xf numFmtId="0" fontId="24" fillId="32" borderId="12" xfId="1" applyFont="1" applyFill="1" applyBorder="1" applyAlignment="1">
      <alignment horizontal="left" vertical="center" wrapText="1"/>
    </xf>
    <xf numFmtId="166" fontId="24" fillId="31" borderId="12" xfId="1" applyNumberFormat="1" applyFont="1" applyFill="1" applyBorder="1" applyAlignment="1">
      <alignment horizontal="justify" vertical="top" wrapText="1"/>
    </xf>
    <xf numFmtId="166" fontId="24" fillId="31" borderId="12" xfId="1" applyNumberFormat="1" applyFont="1" applyFill="1" applyBorder="1" applyAlignment="1">
      <alignment horizontal="left" wrapText="1"/>
    </xf>
    <xf numFmtId="166" fontId="24" fillId="31" borderId="12" xfId="1" applyNumberFormat="1" applyFont="1" applyFill="1" applyBorder="1" applyAlignment="1">
      <alignment horizontal="left" vertical="top" wrapText="1"/>
    </xf>
    <xf numFmtId="166" fontId="24" fillId="0" borderId="12" xfId="1" applyNumberFormat="1" applyFont="1" applyFill="1" applyBorder="1" applyAlignment="1">
      <alignment horizontal="left" vertical="top" wrapText="1"/>
    </xf>
    <xf numFmtId="0" fontId="24" fillId="0" borderId="12" xfId="1" applyNumberFormat="1" applyFont="1" applyFill="1" applyBorder="1" applyAlignment="1">
      <alignment horizontal="left" vertical="top" wrapText="1"/>
    </xf>
    <xf numFmtId="0" fontId="24" fillId="31" borderId="12" xfId="1" applyFont="1" applyFill="1" applyBorder="1" applyAlignment="1">
      <alignment horizontal="justify" vertical="top" wrapText="1"/>
    </xf>
    <xf numFmtId="49" fontId="24" fillId="31" borderId="12" xfId="1" applyNumberFormat="1" applyFont="1" applyFill="1" applyBorder="1" applyAlignment="1">
      <alignment horizontal="left" vertical="top" wrapText="1"/>
    </xf>
    <xf numFmtId="49" fontId="24" fillId="30" borderId="12" xfId="1" applyNumberFormat="1" applyFont="1" applyFill="1" applyBorder="1" applyAlignment="1">
      <alignment horizontal="left" vertical="center" wrapText="1"/>
    </xf>
    <xf numFmtId="49" fontId="30" fillId="30" borderId="12" xfId="1" applyNumberFormat="1" applyFont="1" applyFill="1" applyBorder="1" applyAlignment="1">
      <alignment vertical="center" wrapText="1"/>
    </xf>
    <xf numFmtId="4" fontId="25" fillId="25" borderId="0" xfId="1" applyNumberFormat="1" applyFont="1" applyFill="1" applyAlignment="1">
      <alignment horizontal="right" vertical="center" wrapText="1"/>
    </xf>
    <xf numFmtId="49" fontId="25" fillId="29" borderId="15" xfId="1" applyNumberFormat="1" applyFont="1" applyFill="1" applyBorder="1" applyAlignment="1">
      <alignment horizontal="center" vertical="center" wrapText="1"/>
    </xf>
    <xf numFmtId="165" fontId="0" fillId="0" borderId="12" xfId="0" applyNumberFormat="1" applyBorder="1"/>
    <xf numFmtId="49" fontId="25" fillId="29" borderId="13" xfId="1" applyNumberFormat="1" applyFont="1" applyFill="1" applyBorder="1" applyAlignment="1">
      <alignment horizontal="center" vertical="center" wrapText="1"/>
    </xf>
    <xf numFmtId="49" fontId="32" fillId="25" borderId="0" xfId="1" applyNumberFormat="1" applyFont="1" applyFill="1" applyAlignment="1">
      <alignment horizontal="left" vertical="center" wrapText="1"/>
    </xf>
    <xf numFmtId="0" fontId="0" fillId="0" borderId="0" xfId="0"/>
    <xf numFmtId="2" fontId="22" fillId="28" borderId="16" xfId="0" applyNumberFormat="1" applyFont="1" applyFill="1" applyBorder="1" applyAlignment="1">
      <alignment horizontal="center" vertical="center" wrapText="1"/>
    </xf>
    <xf numFmtId="0" fontId="0" fillId="0" borderId="0" xfId="0"/>
    <xf numFmtId="2" fontId="22" fillId="28" borderId="1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65" fontId="0" fillId="27" borderId="12" xfId="0" applyNumberFormat="1" applyFill="1" applyBorder="1"/>
    <xf numFmtId="49" fontId="24" fillId="34" borderId="12" xfId="1" applyNumberFormat="1" applyFont="1" applyFill="1" applyBorder="1" applyAlignment="1">
      <alignment horizontal="left" vertical="center" wrapText="1"/>
    </xf>
    <xf numFmtId="0" fontId="24" fillId="34" borderId="12" xfId="1" applyFont="1" applyFill="1" applyBorder="1" applyAlignment="1">
      <alignment vertical="top" wrapText="1"/>
    </xf>
    <xf numFmtId="0" fontId="24" fillId="34" borderId="12" xfId="1" applyFont="1" applyFill="1" applyBorder="1" applyAlignment="1">
      <alignment horizontal="left" vertical="top" wrapText="1"/>
    </xf>
    <xf numFmtId="165" fontId="0" fillId="34" borderId="12" xfId="0" applyNumberForma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4" fontId="24" fillId="34" borderId="12" xfId="767" applyFont="1" applyFill="1" applyBorder="1" applyAlignment="1">
      <alignment horizontal="left" vertical="top" wrapText="1"/>
    </xf>
    <xf numFmtId="0" fontId="24" fillId="34" borderId="12" xfId="1" applyFont="1" applyFill="1" applyBorder="1" applyAlignment="1">
      <alignment wrapText="1"/>
    </xf>
    <xf numFmtId="49" fontId="24" fillId="34" borderId="12" xfId="1" applyNumberFormat="1" applyFont="1" applyFill="1" applyBorder="1" applyAlignment="1">
      <alignment horizontal="left" vertical="top" wrapText="1"/>
    </xf>
    <xf numFmtId="0" fontId="24" fillId="34" borderId="12" xfId="1" applyFont="1" applyFill="1" applyBorder="1" applyAlignment="1">
      <alignment horizontal="left" vertical="center" wrapText="1"/>
    </xf>
    <xf numFmtId="165" fontId="0" fillId="33" borderId="12" xfId="0" applyNumberFormat="1" applyFill="1" applyBorder="1" applyAlignment="1">
      <alignment horizontal="center" vertical="center"/>
    </xf>
    <xf numFmtId="0" fontId="25" fillId="26" borderId="12" xfId="1" applyFont="1" applyFill="1" applyBorder="1" applyAlignment="1">
      <alignment horizontal="center" vertical="center" wrapText="1"/>
    </xf>
    <xf numFmtId="49" fontId="24" fillId="36" borderId="12" xfId="1" applyNumberFormat="1" applyFont="1" applyFill="1" applyBorder="1" applyAlignment="1">
      <alignment horizontal="left" vertical="center" wrapText="1"/>
    </xf>
    <xf numFmtId="49" fontId="24" fillId="36" borderId="12" xfId="1" applyNumberFormat="1" applyFont="1" applyFill="1" applyBorder="1" applyAlignment="1">
      <alignment vertical="center" wrapText="1"/>
    </xf>
    <xf numFmtId="165" fontId="0" fillId="38" borderId="12" xfId="0" applyNumberFormat="1" applyFill="1" applyBorder="1" applyAlignment="1">
      <alignment horizontal="center" vertical="center"/>
    </xf>
    <xf numFmtId="0" fontId="24" fillId="39" borderId="12" xfId="1" applyFont="1" applyFill="1" applyBorder="1" applyAlignment="1">
      <alignment horizontal="left" vertical="center" wrapText="1"/>
    </xf>
    <xf numFmtId="49" fontId="24" fillId="39" borderId="12" xfId="1" applyNumberFormat="1" applyFont="1" applyFill="1" applyBorder="1" applyAlignment="1">
      <alignment horizontal="left" vertical="top" wrapText="1"/>
    </xf>
    <xf numFmtId="165" fontId="0" fillId="40" borderId="12" xfId="0" applyNumberFormat="1" applyFill="1" applyBorder="1" applyAlignment="1">
      <alignment horizontal="center" vertical="center"/>
    </xf>
    <xf numFmtId="166" fontId="24" fillId="39" borderId="12" xfId="1" applyNumberFormat="1" applyFont="1" applyFill="1" applyBorder="1" applyAlignment="1">
      <alignment horizontal="left" vertical="top" wrapText="1"/>
    </xf>
    <xf numFmtId="0" fontId="24" fillId="37" borderId="12" xfId="1" applyFont="1" applyFill="1" applyBorder="1" applyAlignment="1">
      <alignment horizontal="left" vertical="center" wrapText="1"/>
    </xf>
    <xf numFmtId="166" fontId="24" fillId="37" borderId="12" xfId="1" applyNumberFormat="1" applyFont="1" applyFill="1" applyBorder="1" applyAlignment="1">
      <alignment horizontal="left" vertical="top" wrapText="1"/>
    </xf>
    <xf numFmtId="0" fontId="24" fillId="37" borderId="12" xfId="1" applyNumberFormat="1" applyFont="1" applyFill="1" applyBorder="1" applyAlignment="1">
      <alignment horizontal="left" vertical="top" wrapText="1"/>
    </xf>
    <xf numFmtId="49" fontId="25" fillId="41" borderId="12" xfId="1" applyNumberFormat="1" applyFont="1" applyFill="1" applyBorder="1" applyAlignment="1">
      <alignment horizontal="left" vertical="center" wrapText="1"/>
    </xf>
    <xf numFmtId="49" fontId="25" fillId="41" borderId="12" xfId="1" applyNumberFormat="1" applyFont="1" applyFill="1" applyBorder="1" applyAlignment="1">
      <alignment vertical="top"/>
    </xf>
    <xf numFmtId="165" fontId="0" fillId="35" borderId="12" xfId="0" applyNumberFormat="1" applyFill="1" applyBorder="1" applyAlignment="1">
      <alignment horizontal="center" vertical="center"/>
    </xf>
    <xf numFmtId="49" fontId="24" fillId="36" borderId="12" xfId="1" applyNumberFormat="1" applyFont="1" applyFill="1" applyBorder="1" applyAlignment="1">
      <alignment horizontal="left" vertical="top" wrapText="1"/>
    </xf>
    <xf numFmtId="165" fontId="25" fillId="26" borderId="12" xfId="1" applyNumberFormat="1" applyFont="1" applyFill="1" applyBorder="1" applyAlignment="1">
      <alignment horizontal="right" vertical="center"/>
    </xf>
    <xf numFmtId="165" fontId="23" fillId="26" borderId="12" xfId="0" applyNumberFormat="1" applyFont="1" applyFill="1" applyBorder="1" applyAlignment="1">
      <alignment horizontal="right" vertical="center"/>
    </xf>
    <xf numFmtId="165" fontId="24" fillId="34" borderId="12" xfId="1" applyNumberFormat="1" applyFont="1" applyFill="1" applyBorder="1" applyAlignment="1">
      <alignment horizontal="right" vertical="center"/>
    </xf>
    <xf numFmtId="165" fontId="24" fillId="25" borderId="12" xfId="1" applyNumberFormat="1" applyFont="1" applyFill="1" applyBorder="1" applyAlignment="1">
      <alignment horizontal="right" vertical="center"/>
    </xf>
    <xf numFmtId="165" fontId="0" fillId="34" borderId="12" xfId="0" applyNumberFormat="1" applyFill="1" applyBorder="1" applyAlignment="1">
      <alignment horizontal="right" vertical="center"/>
    </xf>
    <xf numFmtId="165" fontId="24" fillId="0" borderId="12" xfId="1" applyNumberFormat="1" applyFont="1" applyFill="1" applyBorder="1" applyAlignment="1">
      <alignment horizontal="right" vertical="center"/>
    </xf>
    <xf numFmtId="165" fontId="0" fillId="0" borderId="12" xfId="0" applyNumberFormat="1" applyBorder="1" applyAlignment="1">
      <alignment horizontal="right" vertical="center"/>
    </xf>
    <xf numFmtId="165" fontId="25" fillId="30" borderId="12" xfId="1" applyNumberFormat="1" applyFont="1" applyFill="1" applyBorder="1" applyAlignment="1">
      <alignment horizontal="right" vertical="center"/>
    </xf>
    <xf numFmtId="165" fontId="0" fillId="33" borderId="12" xfId="0" applyNumberFormat="1" applyFill="1" applyBorder="1" applyAlignment="1">
      <alignment horizontal="right" vertical="center"/>
    </xf>
    <xf numFmtId="165" fontId="24" fillId="36" borderId="12" xfId="1" applyNumberFormat="1" applyFont="1" applyFill="1" applyBorder="1" applyAlignment="1">
      <alignment horizontal="right" vertical="center"/>
    </xf>
    <xf numFmtId="165" fontId="24" fillId="37" borderId="12" xfId="1" applyNumberFormat="1" applyFont="1" applyFill="1" applyBorder="1" applyAlignment="1">
      <alignment horizontal="right" vertical="center"/>
    </xf>
    <xf numFmtId="165" fontId="0" fillId="38" borderId="12" xfId="0" applyNumberFormat="1" applyFill="1" applyBorder="1" applyAlignment="1">
      <alignment horizontal="right" vertical="center"/>
    </xf>
    <xf numFmtId="165" fontId="24" fillId="31" borderId="12" xfId="1" applyNumberFormat="1" applyFont="1" applyFill="1" applyBorder="1" applyAlignment="1">
      <alignment horizontal="right" vertical="center"/>
    </xf>
    <xf numFmtId="165" fontId="24" fillId="32" borderId="12" xfId="1" applyNumberFormat="1" applyFont="1" applyFill="1" applyBorder="1" applyAlignment="1">
      <alignment horizontal="right" vertical="center"/>
    </xf>
    <xf numFmtId="165" fontId="24" fillId="39" borderId="12" xfId="1" applyNumberFormat="1" applyFont="1" applyFill="1" applyBorder="1" applyAlignment="1">
      <alignment horizontal="right" vertical="center"/>
    </xf>
    <xf numFmtId="165" fontId="0" fillId="40" borderId="12" xfId="0" applyNumberFormat="1" applyFill="1" applyBorder="1" applyAlignment="1">
      <alignment horizontal="right" vertical="center"/>
    </xf>
    <xf numFmtId="165" fontId="25" fillId="41" borderId="12" xfId="1" applyNumberFormat="1" applyFont="1" applyFill="1" applyBorder="1" applyAlignment="1">
      <alignment horizontal="right" vertical="center"/>
    </xf>
    <xf numFmtId="165" fontId="0" fillId="35" borderId="12" xfId="0" applyNumberFormat="1" applyFill="1" applyBorder="1" applyAlignment="1">
      <alignment horizontal="right" vertical="center"/>
    </xf>
    <xf numFmtId="0" fontId="0" fillId="0" borderId="0" xfId="0" applyAlignment="1">
      <alignment wrapText="1"/>
    </xf>
    <xf numFmtId="49" fontId="33" fillId="25" borderId="0" xfId="0" applyNumberFormat="1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34" fillId="0" borderId="0" xfId="0" applyFont="1"/>
    <xf numFmtId="0" fontId="22" fillId="0" borderId="0" xfId="780" applyFont="1" applyAlignment="1">
      <alignment wrapText="1"/>
    </xf>
    <xf numFmtId="0" fontId="34" fillId="0" borderId="0" xfId="0" applyFont="1" applyAlignment="1">
      <alignment horizontal="right" wrapText="1"/>
    </xf>
    <xf numFmtId="0" fontId="34" fillId="0" borderId="0" xfId="0" applyFont="1" applyAlignment="1">
      <alignment horizontal="right"/>
    </xf>
    <xf numFmtId="0" fontId="24" fillId="0" borderId="0" xfId="780" applyFont="1" applyAlignment="1">
      <alignment horizontal="right" wrapText="1"/>
    </xf>
    <xf numFmtId="0" fontId="22" fillId="0" borderId="0" xfId="780" applyFont="1" applyAlignment="1">
      <alignment horizontal="right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zoomScaleSheetLayoutView="100" workbookViewId="0">
      <selection activeCell="M9" sqref="M9"/>
    </sheetView>
  </sheetViews>
  <sheetFormatPr defaultRowHeight="15"/>
  <cols>
    <col min="1" max="1" width="27.28515625" customWidth="1"/>
    <col min="2" max="2" width="39.85546875" customWidth="1"/>
    <col min="3" max="3" width="18.28515625" customWidth="1"/>
    <col min="4" max="4" width="14.85546875" customWidth="1"/>
    <col min="5" max="5" width="0.85546875" customWidth="1"/>
    <col min="6" max="6" width="17.42578125" customWidth="1"/>
  </cols>
  <sheetData>
    <row r="1" spans="1:7" ht="37.5" customHeight="1">
      <c r="D1" s="107" t="s">
        <v>172</v>
      </c>
      <c r="E1" s="108"/>
      <c r="F1" s="108"/>
      <c r="G1" s="54"/>
    </row>
    <row r="2" spans="1:7" s="55" customFormat="1" ht="45.75" customHeight="1">
      <c r="D2" s="105" t="s">
        <v>170</v>
      </c>
      <c r="E2" s="105"/>
      <c r="F2" s="105"/>
      <c r="G2" s="100"/>
    </row>
    <row r="3" spans="1:7" s="55" customFormat="1" ht="16.5" customHeight="1">
      <c r="D3" s="106" t="s">
        <v>171</v>
      </c>
      <c r="E3" s="106"/>
      <c r="F3" s="106"/>
      <c r="G3" s="100"/>
    </row>
    <row r="4" spans="1:7" s="55" customFormat="1" ht="16.5" customHeight="1">
      <c r="D4" s="103"/>
      <c r="E4" s="103"/>
      <c r="F4" s="104"/>
      <c r="G4" s="100"/>
    </row>
    <row r="5" spans="1:7" ht="33" customHeight="1">
      <c r="A5" s="101" t="s">
        <v>169</v>
      </c>
      <c r="B5" s="101"/>
      <c r="C5" s="101"/>
      <c r="D5" s="102"/>
    </row>
    <row r="6" spans="1:7">
      <c r="A6" s="2"/>
      <c r="B6" s="3"/>
      <c r="C6" s="45"/>
    </row>
    <row r="7" spans="1:7" ht="15.75" thickBot="1">
      <c r="A7" s="49" t="s">
        <v>0</v>
      </c>
      <c r="B7" s="4"/>
      <c r="C7" s="1"/>
    </row>
    <row r="8" spans="1:7" ht="76.5">
      <c r="A8" s="5" t="s">
        <v>1</v>
      </c>
      <c r="B8" s="6" t="s">
        <v>2</v>
      </c>
      <c r="C8" s="53" t="s">
        <v>127</v>
      </c>
      <c r="D8" s="51" t="s">
        <v>126</v>
      </c>
      <c r="E8" s="50"/>
      <c r="F8" s="53" t="s">
        <v>129</v>
      </c>
    </row>
    <row r="9" spans="1:7">
      <c r="A9" s="7">
        <v>1</v>
      </c>
      <c r="B9" s="8">
        <v>2</v>
      </c>
      <c r="C9" s="7">
        <v>3</v>
      </c>
      <c r="D9" s="48" t="s">
        <v>128</v>
      </c>
      <c r="E9" s="48">
        <v>3</v>
      </c>
      <c r="F9" s="46">
        <v>6</v>
      </c>
      <c r="G9" s="52"/>
    </row>
    <row r="10" spans="1:7" ht="28.5">
      <c r="A10" s="9" t="s">
        <v>3</v>
      </c>
      <c r="B10" s="67" t="s">
        <v>4</v>
      </c>
      <c r="C10" s="82">
        <v>914649</v>
      </c>
      <c r="D10" s="83">
        <f>SUM(D11+D13+D14+D19+D20+D23+D24+D31+D33+D34+D37+D51)</f>
        <v>932347.90000000014</v>
      </c>
      <c r="E10" s="47"/>
      <c r="F10" s="66">
        <f t="shared" ref="F10:F18" si="0">D10/C10*100</f>
        <v>101.93504830814884</v>
      </c>
    </row>
    <row r="11" spans="1:7">
      <c r="A11" s="57" t="s">
        <v>5</v>
      </c>
      <c r="B11" s="58" t="s">
        <v>6</v>
      </c>
      <c r="C11" s="84">
        <v>372376.5</v>
      </c>
      <c r="D11" s="84">
        <v>411899.3</v>
      </c>
      <c r="E11" s="56"/>
      <c r="F11" s="60">
        <f t="shared" si="0"/>
        <v>110.61366654447851</v>
      </c>
    </row>
    <row r="12" spans="1:7">
      <c r="A12" s="10" t="s">
        <v>7</v>
      </c>
      <c r="B12" s="11" t="s">
        <v>8</v>
      </c>
      <c r="C12" s="85">
        <v>372376.5</v>
      </c>
      <c r="D12" s="47">
        <v>411899.3</v>
      </c>
      <c r="E12" s="47"/>
      <c r="F12" s="61">
        <f t="shared" si="0"/>
        <v>110.61366654447851</v>
      </c>
    </row>
    <row r="13" spans="1:7" ht="45">
      <c r="A13" s="57" t="s">
        <v>9</v>
      </c>
      <c r="B13" s="59" t="s">
        <v>10</v>
      </c>
      <c r="C13" s="84">
        <v>58850</v>
      </c>
      <c r="D13" s="86">
        <v>57155.4</v>
      </c>
      <c r="E13" s="56"/>
      <c r="F13" s="60">
        <f t="shared" si="0"/>
        <v>97.12047578589636</v>
      </c>
    </row>
    <row r="14" spans="1:7">
      <c r="A14" s="57" t="s">
        <v>11</v>
      </c>
      <c r="B14" s="58" t="s">
        <v>12</v>
      </c>
      <c r="C14" s="84">
        <v>127139.5</v>
      </c>
      <c r="D14" s="86">
        <f>SUM(D15:D18)</f>
        <v>117186.69999999998</v>
      </c>
      <c r="E14" s="56"/>
      <c r="F14" s="60">
        <f t="shared" si="0"/>
        <v>92.171748355153184</v>
      </c>
    </row>
    <row r="15" spans="1:7" ht="30">
      <c r="A15" s="12" t="s">
        <v>13</v>
      </c>
      <c r="B15" s="13" t="s">
        <v>14</v>
      </c>
      <c r="C15" s="87">
        <v>72932.5</v>
      </c>
      <c r="D15" s="88">
        <v>63296.1</v>
      </c>
      <c r="E15" s="47"/>
      <c r="F15" s="61">
        <f t="shared" si="0"/>
        <v>86.787234771878104</v>
      </c>
    </row>
    <row r="16" spans="1:7" ht="30">
      <c r="A16" s="10" t="s">
        <v>15</v>
      </c>
      <c r="B16" s="11" t="s">
        <v>16</v>
      </c>
      <c r="C16" s="85">
        <v>41828</v>
      </c>
      <c r="D16" s="88">
        <v>39342.199999999997</v>
      </c>
      <c r="E16" s="47"/>
      <c r="F16" s="61">
        <f t="shared" si="0"/>
        <v>94.057090943865347</v>
      </c>
    </row>
    <row r="17" spans="1:6">
      <c r="A17" s="10" t="s">
        <v>17</v>
      </c>
      <c r="B17" s="11" t="s">
        <v>18</v>
      </c>
      <c r="C17" s="85">
        <v>906</v>
      </c>
      <c r="D17" s="88">
        <v>1838.4</v>
      </c>
      <c r="E17" s="47"/>
      <c r="F17" s="61">
        <f t="shared" si="0"/>
        <v>202.91390728476824</v>
      </c>
    </row>
    <row r="18" spans="1:6" ht="30">
      <c r="A18" s="10" t="s">
        <v>19</v>
      </c>
      <c r="B18" s="11" t="s">
        <v>20</v>
      </c>
      <c r="C18" s="85">
        <v>11473</v>
      </c>
      <c r="D18" s="88">
        <v>12710</v>
      </c>
      <c r="E18" s="47"/>
      <c r="F18" s="61">
        <f t="shared" si="0"/>
        <v>110.78183561405038</v>
      </c>
    </row>
    <row r="19" spans="1:6" s="55" customFormat="1">
      <c r="A19" s="57" t="s">
        <v>144</v>
      </c>
      <c r="B19" s="58" t="s">
        <v>145</v>
      </c>
      <c r="C19" s="84">
        <v>0</v>
      </c>
      <c r="D19" s="86">
        <v>-51.1</v>
      </c>
      <c r="E19" s="47"/>
      <c r="F19" s="60">
        <v>0</v>
      </c>
    </row>
    <row r="20" spans="1:6">
      <c r="A20" s="57" t="s">
        <v>21</v>
      </c>
      <c r="B20" s="62" t="s">
        <v>22</v>
      </c>
      <c r="C20" s="84">
        <v>10476</v>
      </c>
      <c r="D20" s="86">
        <f>SUM(D21:D22)</f>
        <v>9711.2999999999993</v>
      </c>
      <c r="E20" s="56"/>
      <c r="F20" s="60">
        <f>D20/C20*100</f>
        <v>92.700458190148908</v>
      </c>
    </row>
    <row r="21" spans="1:6" ht="60">
      <c r="A21" s="10" t="s">
        <v>23</v>
      </c>
      <c r="B21" s="11" t="s">
        <v>24</v>
      </c>
      <c r="C21" s="85">
        <v>10376</v>
      </c>
      <c r="D21" s="88">
        <v>9586.2999999999993</v>
      </c>
      <c r="E21" s="47"/>
      <c r="F21" s="61">
        <f>D21/C21*100</f>
        <v>92.389167309175008</v>
      </c>
    </row>
    <row r="22" spans="1:6" ht="45">
      <c r="A22" s="10" t="s">
        <v>25</v>
      </c>
      <c r="B22" s="14" t="s">
        <v>26</v>
      </c>
      <c r="C22" s="85">
        <v>100</v>
      </c>
      <c r="D22" s="88">
        <v>125</v>
      </c>
      <c r="E22" s="47"/>
      <c r="F22" s="61">
        <f>D22/C22*100</f>
        <v>125</v>
      </c>
    </row>
    <row r="23" spans="1:6" s="55" customFormat="1" ht="30">
      <c r="A23" s="57" t="s">
        <v>146</v>
      </c>
      <c r="B23" s="62" t="s">
        <v>147</v>
      </c>
      <c r="C23" s="84">
        <v>0</v>
      </c>
      <c r="D23" s="86">
        <v>9.6</v>
      </c>
      <c r="E23" s="47"/>
      <c r="F23" s="60">
        <v>0</v>
      </c>
    </row>
    <row r="24" spans="1:6" ht="75">
      <c r="A24" s="57" t="s">
        <v>27</v>
      </c>
      <c r="B24" s="63" t="s">
        <v>28</v>
      </c>
      <c r="C24" s="84">
        <v>161537.60000000001</v>
      </c>
      <c r="D24" s="86">
        <f>SUM(D25:D30)</f>
        <v>111450.2</v>
      </c>
      <c r="E24" s="56"/>
      <c r="F24" s="60">
        <f t="shared" ref="F24:F32" si="1">D24/C24*100</f>
        <v>68.993348916908502</v>
      </c>
    </row>
    <row r="25" spans="1:6" ht="150">
      <c r="A25" s="10" t="s">
        <v>29</v>
      </c>
      <c r="B25" s="15" t="s">
        <v>30</v>
      </c>
      <c r="C25" s="85">
        <v>96271</v>
      </c>
      <c r="D25" s="88">
        <v>63345.5</v>
      </c>
      <c r="E25" s="47"/>
      <c r="F25" s="61">
        <f t="shared" si="1"/>
        <v>65.799150315255901</v>
      </c>
    </row>
    <row r="26" spans="1:6" ht="120">
      <c r="A26" s="10" t="s">
        <v>31</v>
      </c>
      <c r="B26" s="11" t="s">
        <v>32</v>
      </c>
      <c r="C26" s="85">
        <v>37242</v>
      </c>
      <c r="D26" s="88">
        <v>28849.5</v>
      </c>
      <c r="E26" s="47"/>
      <c r="F26" s="61">
        <f t="shared" si="1"/>
        <v>77.464958917351382</v>
      </c>
    </row>
    <row r="27" spans="1:6" ht="75">
      <c r="A27" s="10" t="s">
        <v>33</v>
      </c>
      <c r="B27" s="11" t="s">
        <v>34</v>
      </c>
      <c r="C27" s="85">
        <v>7040</v>
      </c>
      <c r="D27" s="88">
        <v>0</v>
      </c>
      <c r="E27" s="47"/>
      <c r="F27" s="61">
        <f t="shared" si="1"/>
        <v>0</v>
      </c>
    </row>
    <row r="28" spans="1:6" ht="90">
      <c r="A28" s="10" t="s">
        <v>35</v>
      </c>
      <c r="B28" s="16" t="s">
        <v>36</v>
      </c>
      <c r="C28" s="85">
        <v>1130</v>
      </c>
      <c r="D28" s="88">
        <v>1104.5</v>
      </c>
      <c r="E28" s="47"/>
      <c r="F28" s="61">
        <f t="shared" si="1"/>
        <v>97.743362831858406</v>
      </c>
    </row>
    <row r="29" spans="1:6" ht="60">
      <c r="A29" s="10" t="s">
        <v>37</v>
      </c>
      <c r="B29" s="16" t="s">
        <v>38</v>
      </c>
      <c r="C29" s="85">
        <v>9000</v>
      </c>
      <c r="D29" s="88">
        <v>9723.5</v>
      </c>
      <c r="E29" s="47"/>
      <c r="F29" s="61">
        <f t="shared" si="1"/>
        <v>108.03888888888889</v>
      </c>
    </row>
    <row r="30" spans="1:6" ht="120">
      <c r="A30" s="10" t="s">
        <v>39</v>
      </c>
      <c r="B30" s="11" t="s">
        <v>40</v>
      </c>
      <c r="C30" s="85">
        <v>10854.6</v>
      </c>
      <c r="D30" s="88">
        <v>8427.2000000000007</v>
      </c>
      <c r="E30" s="47"/>
      <c r="F30" s="61">
        <f t="shared" si="1"/>
        <v>77.637130801687775</v>
      </c>
    </row>
    <row r="31" spans="1:6" ht="30">
      <c r="A31" s="57" t="s">
        <v>41</v>
      </c>
      <c r="B31" s="64" t="s">
        <v>42</v>
      </c>
      <c r="C31" s="84">
        <v>29612.5</v>
      </c>
      <c r="D31" s="86">
        <v>32434.1</v>
      </c>
      <c r="E31" s="56"/>
      <c r="F31" s="60">
        <f t="shared" si="1"/>
        <v>109.52840861122837</v>
      </c>
    </row>
    <row r="32" spans="1:6" ht="30">
      <c r="A32" s="10" t="s">
        <v>43</v>
      </c>
      <c r="B32" s="17" t="s">
        <v>44</v>
      </c>
      <c r="C32" s="85">
        <v>29612.5</v>
      </c>
      <c r="D32" s="88">
        <v>32434.1</v>
      </c>
      <c r="E32" s="47"/>
      <c r="F32" s="61">
        <f t="shared" si="1"/>
        <v>109.52840861122837</v>
      </c>
    </row>
    <row r="33" spans="1:6" s="55" customFormat="1" ht="30">
      <c r="A33" s="65" t="s">
        <v>130</v>
      </c>
      <c r="B33" s="64" t="s">
        <v>131</v>
      </c>
      <c r="C33" s="84">
        <v>0</v>
      </c>
      <c r="D33" s="86">
        <v>2456.8000000000002</v>
      </c>
      <c r="E33" s="47"/>
      <c r="F33" s="60"/>
    </row>
    <row r="34" spans="1:6" ht="45">
      <c r="A34" s="65" t="s">
        <v>45</v>
      </c>
      <c r="B34" s="64" t="s">
        <v>46</v>
      </c>
      <c r="C34" s="84">
        <v>50494.9</v>
      </c>
      <c r="D34" s="86">
        <f>SUM(D35:D36)</f>
        <v>53070.5</v>
      </c>
      <c r="E34" s="56"/>
      <c r="F34" s="60">
        <f t="shared" ref="F34:F40" si="2">D34/C34*100</f>
        <v>105.10071314132713</v>
      </c>
    </row>
    <row r="35" spans="1:6" ht="135">
      <c r="A35" s="18" t="s">
        <v>47</v>
      </c>
      <c r="B35" s="15" t="s">
        <v>48</v>
      </c>
      <c r="C35" s="87">
        <v>12494.9</v>
      </c>
      <c r="D35" s="88">
        <v>12217</v>
      </c>
      <c r="E35" s="47"/>
      <c r="F35" s="61">
        <f t="shared" si="2"/>
        <v>97.775892564166185</v>
      </c>
    </row>
    <row r="36" spans="1:6" ht="90">
      <c r="A36" s="19" t="s">
        <v>49</v>
      </c>
      <c r="B36" s="20" t="s">
        <v>50</v>
      </c>
      <c r="C36" s="87">
        <v>38000</v>
      </c>
      <c r="D36" s="88">
        <v>40853.5</v>
      </c>
      <c r="E36" s="47"/>
      <c r="F36" s="61">
        <f t="shared" si="2"/>
        <v>107.5092105263158</v>
      </c>
    </row>
    <row r="37" spans="1:6" ht="30">
      <c r="A37" s="65" t="s">
        <v>51</v>
      </c>
      <c r="B37" s="64" t="s">
        <v>52</v>
      </c>
      <c r="C37" s="84">
        <v>103062</v>
      </c>
      <c r="D37" s="86">
        <f>SUM(D38:D50)</f>
        <v>136432.79999999999</v>
      </c>
      <c r="E37" s="47"/>
      <c r="F37" s="60">
        <f t="shared" si="2"/>
        <v>132.37934447225942</v>
      </c>
    </row>
    <row r="38" spans="1:6" ht="111">
      <c r="A38" s="18" t="s">
        <v>53</v>
      </c>
      <c r="B38" s="17" t="s">
        <v>54</v>
      </c>
      <c r="C38" s="87">
        <v>200</v>
      </c>
      <c r="D38" s="88">
        <v>188.5</v>
      </c>
      <c r="E38" s="47"/>
      <c r="F38" s="61">
        <f t="shared" si="2"/>
        <v>94.25</v>
      </c>
    </row>
    <row r="39" spans="1:6" ht="90">
      <c r="A39" s="18" t="s">
        <v>55</v>
      </c>
      <c r="B39" s="17" t="s">
        <v>56</v>
      </c>
      <c r="C39" s="85">
        <v>800</v>
      </c>
      <c r="D39" s="88">
        <v>557.9</v>
      </c>
      <c r="E39" s="47"/>
      <c r="F39" s="61">
        <f t="shared" si="2"/>
        <v>69.737499999999997</v>
      </c>
    </row>
    <row r="40" spans="1:6" ht="90">
      <c r="A40" s="18" t="s">
        <v>57</v>
      </c>
      <c r="B40" s="17" t="s">
        <v>58</v>
      </c>
      <c r="C40" s="85">
        <v>2000</v>
      </c>
      <c r="D40" s="88">
        <v>100.5</v>
      </c>
      <c r="E40" s="47"/>
      <c r="F40" s="61">
        <f t="shared" si="2"/>
        <v>5.0250000000000004</v>
      </c>
    </row>
    <row r="41" spans="1:6" s="55" customFormat="1" ht="45">
      <c r="A41" s="18" t="s">
        <v>132</v>
      </c>
      <c r="B41" s="17" t="s">
        <v>133</v>
      </c>
      <c r="C41" s="85">
        <v>0</v>
      </c>
      <c r="D41" s="88">
        <v>137.5</v>
      </c>
      <c r="E41" s="47"/>
      <c r="F41" s="61">
        <v>0</v>
      </c>
    </row>
    <row r="42" spans="1:6" ht="120">
      <c r="A42" s="18" t="s">
        <v>59</v>
      </c>
      <c r="B42" s="17" t="s">
        <v>60</v>
      </c>
      <c r="C42" s="85">
        <v>1200</v>
      </c>
      <c r="D42" s="88">
        <v>1699.8</v>
      </c>
      <c r="E42" s="47"/>
      <c r="F42" s="61">
        <f>D42/C42*100</f>
        <v>141.64999999999998</v>
      </c>
    </row>
    <row r="43" spans="1:6" s="55" customFormat="1" ht="75">
      <c r="A43" s="18" t="s">
        <v>134</v>
      </c>
      <c r="B43" s="17" t="s">
        <v>135</v>
      </c>
      <c r="C43" s="85">
        <v>0</v>
      </c>
      <c r="D43" s="88">
        <v>-4.5</v>
      </c>
      <c r="E43" s="47"/>
      <c r="F43" s="61">
        <v>0</v>
      </c>
    </row>
    <row r="44" spans="1:6" ht="45">
      <c r="A44" s="18" t="s">
        <v>61</v>
      </c>
      <c r="B44" s="17" t="s">
        <v>62</v>
      </c>
      <c r="C44" s="85">
        <v>1000</v>
      </c>
      <c r="D44" s="88">
        <v>1092.5</v>
      </c>
      <c r="E44" s="47"/>
      <c r="F44" s="61">
        <f>D44/C44*100</f>
        <v>109.25</v>
      </c>
    </row>
    <row r="45" spans="1:6" s="55" customFormat="1" ht="60">
      <c r="A45" s="18" t="s">
        <v>136</v>
      </c>
      <c r="B45" s="17" t="s">
        <v>137</v>
      </c>
      <c r="C45" s="85">
        <v>0</v>
      </c>
      <c r="D45" s="88">
        <v>108.8</v>
      </c>
      <c r="E45" s="47"/>
      <c r="F45" s="61">
        <v>0</v>
      </c>
    </row>
    <row r="46" spans="1:6" s="55" customFormat="1" ht="60">
      <c r="A46" s="18" t="s">
        <v>138</v>
      </c>
      <c r="B46" s="17" t="s">
        <v>139</v>
      </c>
      <c r="C46" s="85">
        <v>0</v>
      </c>
      <c r="D46" s="88">
        <v>80.599999999999994</v>
      </c>
      <c r="E46" s="47"/>
      <c r="F46" s="61">
        <v>0</v>
      </c>
    </row>
    <row r="47" spans="1:6" s="55" customFormat="1" ht="45">
      <c r="A47" s="18" t="s">
        <v>140</v>
      </c>
      <c r="B47" s="17" t="s">
        <v>141</v>
      </c>
      <c r="C47" s="85">
        <v>0</v>
      </c>
      <c r="D47" s="88">
        <v>20</v>
      </c>
      <c r="E47" s="47"/>
      <c r="F47" s="61">
        <v>0</v>
      </c>
    </row>
    <row r="48" spans="1:6" ht="105">
      <c r="A48" s="18" t="s">
        <v>63</v>
      </c>
      <c r="B48" s="17" t="s">
        <v>64</v>
      </c>
      <c r="C48" s="85">
        <v>1400</v>
      </c>
      <c r="D48" s="88">
        <v>2836.7</v>
      </c>
      <c r="E48" s="47"/>
      <c r="F48" s="61">
        <f>D48/C48*100</f>
        <v>202.62142857142857</v>
      </c>
    </row>
    <row r="49" spans="1:6" s="55" customFormat="1" ht="75">
      <c r="A49" s="18" t="s">
        <v>143</v>
      </c>
      <c r="B49" s="17" t="s">
        <v>142</v>
      </c>
      <c r="C49" s="85">
        <v>0</v>
      </c>
      <c r="D49" s="88">
        <v>2.2999999999999998</v>
      </c>
      <c r="E49" s="47"/>
      <c r="F49" s="61">
        <v>0</v>
      </c>
    </row>
    <row r="50" spans="1:6" ht="45">
      <c r="A50" s="18" t="s">
        <v>65</v>
      </c>
      <c r="B50" s="17" t="s">
        <v>66</v>
      </c>
      <c r="C50" s="85">
        <v>96462</v>
      </c>
      <c r="D50" s="88">
        <v>129612.2</v>
      </c>
      <c r="E50" s="47"/>
      <c r="F50" s="61">
        <f t="shared" ref="F50:F59" si="3">D50/C50*100</f>
        <v>134.36607161369244</v>
      </c>
    </row>
    <row r="51" spans="1:6">
      <c r="A51" s="65" t="s">
        <v>67</v>
      </c>
      <c r="B51" s="64" t="s">
        <v>68</v>
      </c>
      <c r="C51" s="84">
        <v>1100</v>
      </c>
      <c r="D51" s="86">
        <v>592.29999999999995</v>
      </c>
      <c r="E51" s="56"/>
      <c r="F51" s="60">
        <f t="shared" si="3"/>
        <v>53.845454545454544</v>
      </c>
    </row>
    <row r="52" spans="1:6">
      <c r="A52" s="21" t="s">
        <v>69</v>
      </c>
      <c r="B52" s="22" t="s">
        <v>70</v>
      </c>
      <c r="C52" s="85">
        <v>1100</v>
      </c>
      <c r="D52" s="88">
        <v>592.29999999999995</v>
      </c>
      <c r="E52" s="47"/>
      <c r="F52" s="61">
        <f t="shared" si="3"/>
        <v>53.845454545454544</v>
      </c>
    </row>
    <row r="53" spans="1:6" ht="28.5">
      <c r="A53" s="23" t="s">
        <v>71</v>
      </c>
      <c r="B53" s="24" t="s">
        <v>72</v>
      </c>
      <c r="C53" s="89">
        <v>1591411.9</v>
      </c>
      <c r="D53" s="90">
        <f>D54+D101+D102</f>
        <v>1702257.6</v>
      </c>
      <c r="E53" s="56"/>
      <c r="F53" s="66">
        <f t="shared" si="3"/>
        <v>106.96524262511799</v>
      </c>
    </row>
    <row r="54" spans="1:6" ht="45">
      <c r="A54" s="68" t="s">
        <v>73</v>
      </c>
      <c r="B54" s="69" t="s">
        <v>74</v>
      </c>
      <c r="C54" s="91">
        <v>1591411.9</v>
      </c>
      <c r="D54" s="86">
        <f>SUM(D55+D57+D80+D97)</f>
        <v>1711129.9000000001</v>
      </c>
      <c r="E54" s="56"/>
      <c r="F54" s="60">
        <f t="shared" si="3"/>
        <v>107.5227538514699</v>
      </c>
    </row>
    <row r="55" spans="1:6" ht="30">
      <c r="A55" s="25" t="s">
        <v>75</v>
      </c>
      <c r="B55" s="26" t="s">
        <v>76</v>
      </c>
      <c r="C55" s="92">
        <v>92743</v>
      </c>
      <c r="D55" s="93">
        <v>92743</v>
      </c>
      <c r="E55" s="47"/>
      <c r="F55" s="70">
        <f t="shared" si="3"/>
        <v>100</v>
      </c>
    </row>
    <row r="56" spans="1:6" ht="45">
      <c r="A56" s="27" t="s">
        <v>77</v>
      </c>
      <c r="B56" s="28" t="s">
        <v>78</v>
      </c>
      <c r="C56" s="94">
        <v>92743</v>
      </c>
      <c r="D56" s="88">
        <v>92743</v>
      </c>
      <c r="E56" s="47"/>
      <c r="F56" s="61">
        <f t="shared" si="3"/>
        <v>100</v>
      </c>
    </row>
    <row r="57" spans="1:6" ht="45">
      <c r="A57" s="25" t="s">
        <v>79</v>
      </c>
      <c r="B57" s="26" t="s">
        <v>80</v>
      </c>
      <c r="C57" s="95">
        <v>261614.7</v>
      </c>
      <c r="D57" s="93">
        <f>SUM(D58+D59+D60+D61+D62+D63)</f>
        <v>147234.1</v>
      </c>
      <c r="E57" s="47"/>
      <c r="F57" s="70">
        <f t="shared" si="3"/>
        <v>56.278985852094699</v>
      </c>
    </row>
    <row r="58" spans="1:6" ht="120">
      <c r="A58" s="29" t="s">
        <v>81</v>
      </c>
      <c r="B58" s="30" t="s">
        <v>82</v>
      </c>
      <c r="C58" s="87">
        <v>210000</v>
      </c>
      <c r="D58" s="88">
        <v>0</v>
      </c>
      <c r="E58" s="47"/>
      <c r="F58" s="61">
        <f t="shared" si="3"/>
        <v>0</v>
      </c>
    </row>
    <row r="59" spans="1:6" ht="45">
      <c r="A59" s="19" t="s">
        <v>83</v>
      </c>
      <c r="B59" s="30" t="s">
        <v>84</v>
      </c>
      <c r="C59" s="87">
        <v>8331.9</v>
      </c>
      <c r="D59" s="88">
        <v>9199.7999999999993</v>
      </c>
      <c r="E59" s="47"/>
      <c r="F59" s="61">
        <f t="shared" si="3"/>
        <v>110.41659165376446</v>
      </c>
    </row>
    <row r="60" spans="1:6" s="55" customFormat="1" ht="60">
      <c r="A60" s="19" t="s">
        <v>148</v>
      </c>
      <c r="B60" s="30" t="s">
        <v>149</v>
      </c>
      <c r="C60" s="87">
        <v>0</v>
      </c>
      <c r="D60" s="88">
        <v>11349.5</v>
      </c>
      <c r="E60" s="47"/>
      <c r="F60" s="61">
        <v>0</v>
      </c>
    </row>
    <row r="61" spans="1:6" s="55" customFormat="1" ht="135">
      <c r="A61" s="19" t="s">
        <v>150</v>
      </c>
      <c r="B61" s="30" t="s">
        <v>151</v>
      </c>
      <c r="C61" s="87">
        <v>0</v>
      </c>
      <c r="D61" s="88">
        <v>61120.9</v>
      </c>
      <c r="E61" s="47"/>
      <c r="F61" s="61">
        <v>0</v>
      </c>
    </row>
    <row r="62" spans="1:6" s="55" customFormat="1" ht="75">
      <c r="A62" s="19" t="s">
        <v>152</v>
      </c>
      <c r="B62" s="30" t="s">
        <v>153</v>
      </c>
      <c r="C62" s="87">
        <v>0</v>
      </c>
      <c r="D62" s="88">
        <v>33980.400000000001</v>
      </c>
      <c r="E62" s="47"/>
      <c r="F62" s="61">
        <v>0</v>
      </c>
    </row>
    <row r="63" spans="1:6" ht="30">
      <c r="A63" s="71" t="s">
        <v>85</v>
      </c>
      <c r="B63" s="72" t="s">
        <v>86</v>
      </c>
      <c r="C63" s="96">
        <v>43282.8</v>
      </c>
      <c r="D63" s="97">
        <f>SUM(D64:D79)</f>
        <v>31583.5</v>
      </c>
      <c r="E63" s="47"/>
      <c r="F63" s="73">
        <f t="shared" ref="F63:F68" si="4">D63/C63*100</f>
        <v>72.970094356187673</v>
      </c>
    </row>
    <row r="64" spans="1:6" ht="75">
      <c r="A64" s="19"/>
      <c r="B64" s="20" t="s">
        <v>87</v>
      </c>
      <c r="C64" s="87">
        <v>686.6</v>
      </c>
      <c r="D64" s="88">
        <v>686.4</v>
      </c>
      <c r="E64" s="47"/>
      <c r="F64" s="61">
        <f t="shared" si="4"/>
        <v>99.970870958345458</v>
      </c>
    </row>
    <row r="65" spans="1:6" ht="75">
      <c r="A65" s="29"/>
      <c r="B65" s="31" t="s">
        <v>88</v>
      </c>
      <c r="C65" s="87">
        <v>2176</v>
      </c>
      <c r="D65" s="88">
        <v>1470.1</v>
      </c>
      <c r="E65" s="47"/>
      <c r="F65" s="61">
        <f t="shared" si="4"/>
        <v>67.559742647058812</v>
      </c>
    </row>
    <row r="66" spans="1:6" ht="90">
      <c r="A66" s="29"/>
      <c r="B66" s="32" t="s">
        <v>89</v>
      </c>
      <c r="C66" s="87">
        <v>37104.199999999997</v>
      </c>
      <c r="D66" s="88">
        <v>0</v>
      </c>
      <c r="E66" s="47"/>
      <c r="F66" s="61">
        <f t="shared" si="4"/>
        <v>0</v>
      </c>
    </row>
    <row r="67" spans="1:6" ht="90">
      <c r="A67" s="29"/>
      <c r="B67" s="33" t="s">
        <v>90</v>
      </c>
      <c r="C67" s="87">
        <v>3156</v>
      </c>
      <c r="D67" s="88">
        <v>3155.7</v>
      </c>
      <c r="E67" s="47"/>
      <c r="F67" s="61">
        <f t="shared" si="4"/>
        <v>99.990494296577936</v>
      </c>
    </row>
    <row r="68" spans="1:6" ht="90">
      <c r="A68" s="29"/>
      <c r="B68" s="34" t="s">
        <v>91</v>
      </c>
      <c r="C68" s="87">
        <v>160</v>
      </c>
      <c r="D68" s="88">
        <v>159.19999999999999</v>
      </c>
      <c r="E68" s="47"/>
      <c r="F68" s="61">
        <f t="shared" si="4"/>
        <v>99.499999999999986</v>
      </c>
    </row>
    <row r="69" spans="1:6" s="55" customFormat="1" ht="90">
      <c r="A69" s="29"/>
      <c r="B69" s="34" t="s">
        <v>154</v>
      </c>
      <c r="C69" s="87">
        <v>0</v>
      </c>
      <c r="D69" s="88">
        <v>307.10000000000002</v>
      </c>
      <c r="E69" s="47"/>
      <c r="F69" s="61">
        <v>0</v>
      </c>
    </row>
    <row r="70" spans="1:6" s="55" customFormat="1">
      <c r="A70" s="29"/>
      <c r="B70" s="34" t="s">
        <v>155</v>
      </c>
      <c r="C70" s="87">
        <v>0</v>
      </c>
      <c r="D70" s="88">
        <v>704</v>
      </c>
      <c r="E70" s="47"/>
      <c r="F70" s="61">
        <v>0</v>
      </c>
    </row>
    <row r="71" spans="1:6" s="55" customFormat="1" ht="75">
      <c r="A71" s="29"/>
      <c r="B71" s="34" t="s">
        <v>164</v>
      </c>
      <c r="C71" s="87">
        <v>0</v>
      </c>
      <c r="D71" s="88">
        <v>568</v>
      </c>
      <c r="E71" s="47"/>
      <c r="F71" s="61">
        <v>0</v>
      </c>
    </row>
    <row r="72" spans="1:6" s="55" customFormat="1" ht="90">
      <c r="A72" s="29"/>
      <c r="B72" s="34" t="s">
        <v>163</v>
      </c>
      <c r="C72" s="87">
        <v>0</v>
      </c>
      <c r="D72" s="88">
        <v>785</v>
      </c>
      <c r="E72" s="47"/>
      <c r="F72" s="61">
        <v>0</v>
      </c>
    </row>
    <row r="73" spans="1:6" s="55" customFormat="1" ht="30">
      <c r="A73" s="29"/>
      <c r="B73" s="34" t="s">
        <v>156</v>
      </c>
      <c r="C73" s="87">
        <v>0</v>
      </c>
      <c r="D73" s="88">
        <v>1350</v>
      </c>
      <c r="E73" s="47"/>
      <c r="F73" s="61">
        <v>0</v>
      </c>
    </row>
    <row r="74" spans="1:6" s="55" customFormat="1" ht="30">
      <c r="A74" s="29"/>
      <c r="B74" s="34" t="s">
        <v>157</v>
      </c>
      <c r="C74" s="87">
        <v>0</v>
      </c>
      <c r="D74" s="88">
        <v>725.1</v>
      </c>
      <c r="E74" s="47"/>
      <c r="F74" s="61">
        <v>0</v>
      </c>
    </row>
    <row r="75" spans="1:6" s="55" customFormat="1" ht="45">
      <c r="A75" s="29"/>
      <c r="B75" s="34" t="s">
        <v>158</v>
      </c>
      <c r="C75" s="87">
        <v>0</v>
      </c>
      <c r="D75" s="88">
        <v>783.2</v>
      </c>
      <c r="E75" s="47"/>
      <c r="F75" s="61">
        <v>0</v>
      </c>
    </row>
    <row r="76" spans="1:6" s="55" customFormat="1" ht="30">
      <c r="A76" s="29"/>
      <c r="B76" s="34" t="s">
        <v>159</v>
      </c>
      <c r="C76" s="87">
        <v>0</v>
      </c>
      <c r="D76" s="88">
        <v>2227.1999999999998</v>
      </c>
      <c r="E76" s="47"/>
      <c r="F76" s="61">
        <v>0</v>
      </c>
    </row>
    <row r="77" spans="1:6" s="55" customFormat="1" ht="60">
      <c r="A77" s="29"/>
      <c r="B77" s="34" t="s">
        <v>160</v>
      </c>
      <c r="C77" s="87">
        <v>0</v>
      </c>
      <c r="D77" s="88">
        <v>388.2</v>
      </c>
      <c r="E77" s="47"/>
      <c r="F77" s="61">
        <v>0</v>
      </c>
    </row>
    <row r="78" spans="1:6" s="55" customFormat="1" ht="45">
      <c r="A78" s="29"/>
      <c r="B78" s="34" t="s">
        <v>161</v>
      </c>
      <c r="C78" s="87">
        <v>0</v>
      </c>
      <c r="D78" s="88">
        <v>18037.3</v>
      </c>
      <c r="E78" s="47"/>
      <c r="F78" s="61">
        <v>0</v>
      </c>
    </row>
    <row r="79" spans="1:6" s="55" customFormat="1">
      <c r="A79" s="29"/>
      <c r="B79" s="34" t="s">
        <v>162</v>
      </c>
      <c r="C79" s="87">
        <v>0</v>
      </c>
      <c r="D79" s="88">
        <v>237</v>
      </c>
      <c r="E79" s="47"/>
      <c r="F79" s="61">
        <v>0</v>
      </c>
    </row>
    <row r="80" spans="1:6" ht="30">
      <c r="A80" s="75" t="s">
        <v>92</v>
      </c>
      <c r="B80" s="76" t="s">
        <v>93</v>
      </c>
      <c r="C80" s="92">
        <v>1053465</v>
      </c>
      <c r="D80" s="93">
        <f>SUM(D81+D82+D90+D91+D92+D93)</f>
        <v>1111976</v>
      </c>
      <c r="E80" s="47"/>
      <c r="F80" s="70">
        <f t="shared" ref="F80:F100" si="5">D80/C80*100</f>
        <v>105.55414750371392</v>
      </c>
    </row>
    <row r="81" spans="1:6" ht="105">
      <c r="A81" s="29" t="s">
        <v>94</v>
      </c>
      <c r="B81" s="36" t="s">
        <v>95</v>
      </c>
      <c r="C81" s="87">
        <v>54676</v>
      </c>
      <c r="D81" s="88">
        <v>53434.7</v>
      </c>
      <c r="E81" s="47"/>
      <c r="F81" s="61">
        <f t="shared" si="5"/>
        <v>97.729716877606251</v>
      </c>
    </row>
    <row r="82" spans="1:6" ht="60">
      <c r="A82" s="71" t="s">
        <v>96</v>
      </c>
      <c r="B82" s="74" t="s">
        <v>97</v>
      </c>
      <c r="C82" s="96">
        <v>61661</v>
      </c>
      <c r="D82" s="97">
        <f>SUM(D83:D89)</f>
        <v>48212.9</v>
      </c>
      <c r="E82" s="47"/>
      <c r="F82" s="73">
        <f t="shared" si="5"/>
        <v>78.190266132563536</v>
      </c>
    </row>
    <row r="83" spans="1:6" ht="135">
      <c r="A83" s="29"/>
      <c r="B83" s="37" t="s">
        <v>98</v>
      </c>
      <c r="C83" s="87">
        <v>3855</v>
      </c>
      <c r="D83" s="88">
        <v>4723</v>
      </c>
      <c r="E83" s="47"/>
      <c r="F83" s="61">
        <f t="shared" si="5"/>
        <v>122.51621271076525</v>
      </c>
    </row>
    <row r="84" spans="1:6" ht="75">
      <c r="A84" s="29"/>
      <c r="B84" s="38" t="s">
        <v>99</v>
      </c>
      <c r="C84" s="87">
        <v>2844</v>
      </c>
      <c r="D84" s="88">
        <v>2822.3</v>
      </c>
      <c r="E84" s="47"/>
      <c r="F84" s="61">
        <f t="shared" si="5"/>
        <v>99.236990154711677</v>
      </c>
    </row>
    <row r="85" spans="1:6" ht="165">
      <c r="A85" s="29"/>
      <c r="B85" s="38" t="s">
        <v>100</v>
      </c>
      <c r="C85" s="87">
        <v>29819</v>
      </c>
      <c r="D85" s="88">
        <v>27364.7</v>
      </c>
      <c r="E85" s="47"/>
      <c r="F85" s="61">
        <f t="shared" si="5"/>
        <v>91.769341694892532</v>
      </c>
    </row>
    <row r="86" spans="1:6" ht="90">
      <c r="A86" s="29"/>
      <c r="B86" s="38" t="s">
        <v>101</v>
      </c>
      <c r="C86" s="87">
        <v>1234</v>
      </c>
      <c r="D86" s="88">
        <v>248.4</v>
      </c>
      <c r="E86" s="47"/>
      <c r="F86" s="61">
        <f t="shared" si="5"/>
        <v>20.129659643435982</v>
      </c>
    </row>
    <row r="87" spans="1:6" ht="120">
      <c r="A87" s="29"/>
      <c r="B87" s="38" t="s">
        <v>102</v>
      </c>
      <c r="C87" s="87">
        <v>9993</v>
      </c>
      <c r="D87" s="88">
        <v>148</v>
      </c>
      <c r="E87" s="47"/>
      <c r="F87" s="61">
        <f t="shared" si="5"/>
        <v>1.4810367257079955</v>
      </c>
    </row>
    <row r="88" spans="1:6" ht="120">
      <c r="A88" s="29"/>
      <c r="B88" s="38" t="s">
        <v>103</v>
      </c>
      <c r="C88" s="87">
        <v>3274</v>
      </c>
      <c r="D88" s="88">
        <v>2720.6</v>
      </c>
      <c r="E88" s="47"/>
      <c r="F88" s="61">
        <f t="shared" si="5"/>
        <v>83.097128894318871</v>
      </c>
    </row>
    <row r="89" spans="1:6" ht="45">
      <c r="A89" s="29"/>
      <c r="B89" s="38" t="s">
        <v>104</v>
      </c>
      <c r="C89" s="87">
        <v>10642</v>
      </c>
      <c r="D89" s="88">
        <v>10185.9</v>
      </c>
      <c r="E89" s="47"/>
      <c r="F89" s="61">
        <f t="shared" si="5"/>
        <v>95.714151475286599</v>
      </c>
    </row>
    <row r="90" spans="1:6" ht="120">
      <c r="A90" s="29" t="s">
        <v>105</v>
      </c>
      <c r="B90" s="39" t="s">
        <v>106</v>
      </c>
      <c r="C90" s="87">
        <v>25567</v>
      </c>
      <c r="D90" s="88">
        <v>16822.400000000001</v>
      </c>
      <c r="E90" s="47"/>
      <c r="F90" s="61">
        <f t="shared" si="5"/>
        <v>65.797316853756797</v>
      </c>
    </row>
    <row r="91" spans="1:6" ht="105">
      <c r="A91" s="29" t="s">
        <v>107</v>
      </c>
      <c r="B91" s="20" t="s">
        <v>108</v>
      </c>
      <c r="C91" s="87">
        <v>35166</v>
      </c>
      <c r="D91" s="88">
        <v>33720.1</v>
      </c>
      <c r="E91" s="47"/>
      <c r="F91" s="61">
        <f t="shared" si="5"/>
        <v>95.888358073138818</v>
      </c>
    </row>
    <row r="92" spans="1:6" ht="165">
      <c r="A92" s="29" t="s">
        <v>109</v>
      </c>
      <c r="B92" s="30" t="s">
        <v>110</v>
      </c>
      <c r="C92" s="87">
        <v>1954</v>
      </c>
      <c r="D92" s="88">
        <v>0</v>
      </c>
      <c r="E92" s="47"/>
      <c r="F92" s="61">
        <f t="shared" si="5"/>
        <v>0</v>
      </c>
    </row>
    <row r="93" spans="1:6" ht="30">
      <c r="A93" s="71" t="s">
        <v>111</v>
      </c>
      <c r="B93" s="72" t="s">
        <v>112</v>
      </c>
      <c r="C93" s="96">
        <v>874441</v>
      </c>
      <c r="D93" s="97">
        <f>SUM(D94:D96)</f>
        <v>959785.9</v>
      </c>
      <c r="E93" s="47"/>
      <c r="F93" s="73">
        <f t="shared" si="5"/>
        <v>109.75993806328843</v>
      </c>
    </row>
    <row r="94" spans="1:6" ht="210">
      <c r="A94" s="29"/>
      <c r="B94" s="38" t="s">
        <v>113</v>
      </c>
      <c r="C94" s="87">
        <v>554395</v>
      </c>
      <c r="D94" s="88">
        <v>612041</v>
      </c>
      <c r="E94" s="47"/>
      <c r="F94" s="61">
        <f t="shared" si="5"/>
        <v>110.39800142497678</v>
      </c>
    </row>
    <row r="95" spans="1:6" ht="150">
      <c r="A95" s="29"/>
      <c r="B95" s="38" t="s">
        <v>114</v>
      </c>
      <c r="C95" s="87">
        <v>307025</v>
      </c>
      <c r="D95" s="88">
        <v>334721</v>
      </c>
      <c r="E95" s="47"/>
      <c r="F95" s="61">
        <f t="shared" si="5"/>
        <v>109.02076378145102</v>
      </c>
    </row>
    <row r="96" spans="1:6" ht="60">
      <c r="A96" s="29"/>
      <c r="B96" s="38" t="s">
        <v>115</v>
      </c>
      <c r="C96" s="87">
        <v>13021</v>
      </c>
      <c r="D96" s="88">
        <v>13023.9</v>
      </c>
      <c r="E96" s="47"/>
      <c r="F96" s="61">
        <f t="shared" si="5"/>
        <v>100.02227171492204</v>
      </c>
    </row>
    <row r="97" spans="1:6">
      <c r="A97" s="35" t="s">
        <v>116</v>
      </c>
      <c r="B97" s="77" t="s">
        <v>117</v>
      </c>
      <c r="C97" s="92">
        <v>183589.2</v>
      </c>
      <c r="D97" s="93">
        <f>SUM(D98:D100)</f>
        <v>359176.80000000005</v>
      </c>
      <c r="E97" s="47"/>
      <c r="F97" s="70">
        <f t="shared" si="5"/>
        <v>195.64157368734109</v>
      </c>
    </row>
    <row r="98" spans="1:6" ht="90">
      <c r="A98" s="19" t="s">
        <v>118</v>
      </c>
      <c r="B98" s="40" t="s">
        <v>119</v>
      </c>
      <c r="C98" s="87">
        <v>80</v>
      </c>
      <c r="D98" s="88">
        <v>11700</v>
      </c>
      <c r="E98" s="47"/>
      <c r="F98" s="61">
        <f t="shared" si="5"/>
        <v>14625</v>
      </c>
    </row>
    <row r="99" spans="1:6" ht="105">
      <c r="A99" s="29" t="s">
        <v>120</v>
      </c>
      <c r="B99" s="41" t="s">
        <v>121</v>
      </c>
      <c r="C99" s="87">
        <v>95753.2</v>
      </c>
      <c r="D99" s="88">
        <v>260235.7</v>
      </c>
      <c r="E99" s="47"/>
      <c r="F99" s="61">
        <f t="shared" si="5"/>
        <v>271.77754894875579</v>
      </c>
    </row>
    <row r="100" spans="1:6" ht="45">
      <c r="A100" s="27" t="s">
        <v>122</v>
      </c>
      <c r="B100" s="42" t="s">
        <v>123</v>
      </c>
      <c r="C100" s="87">
        <v>87756</v>
      </c>
      <c r="D100" s="88">
        <v>87241.1</v>
      </c>
      <c r="E100" s="47"/>
      <c r="F100" s="61">
        <f t="shared" si="5"/>
        <v>99.413259492228462</v>
      </c>
    </row>
    <row r="101" spans="1:6" s="55" customFormat="1" ht="60">
      <c r="A101" s="68" t="s">
        <v>165</v>
      </c>
      <c r="B101" s="81" t="s">
        <v>166</v>
      </c>
      <c r="C101" s="84">
        <v>0</v>
      </c>
      <c r="D101" s="86">
        <v>838.9</v>
      </c>
      <c r="E101" s="47"/>
      <c r="F101" s="60">
        <v>0</v>
      </c>
    </row>
    <row r="102" spans="1:6" s="55" customFormat="1" ht="45">
      <c r="A102" s="68" t="s">
        <v>167</v>
      </c>
      <c r="B102" s="81" t="s">
        <v>168</v>
      </c>
      <c r="C102" s="84">
        <v>0</v>
      </c>
      <c r="D102" s="86">
        <v>-9711.2000000000007</v>
      </c>
      <c r="E102" s="47"/>
      <c r="F102" s="60">
        <v>0</v>
      </c>
    </row>
    <row r="103" spans="1:6" ht="30">
      <c r="A103" s="43"/>
      <c r="B103" s="44" t="s">
        <v>124</v>
      </c>
      <c r="C103" s="90">
        <f>SUM(C10+C53)</f>
        <v>2506060.9</v>
      </c>
      <c r="D103" s="90">
        <f>SUM(D10+D53)</f>
        <v>2634605.5</v>
      </c>
      <c r="E103" s="47"/>
      <c r="F103" s="66">
        <f>D103/C103*100</f>
        <v>105.12934861239805</v>
      </c>
    </row>
    <row r="104" spans="1:6">
      <c r="A104" s="78"/>
      <c r="B104" s="79" t="s">
        <v>125</v>
      </c>
      <c r="C104" s="98">
        <v>2506060.9</v>
      </c>
      <c r="D104" s="99">
        <v>2634605.5</v>
      </c>
      <c r="E104" s="47"/>
      <c r="F104" s="80">
        <f>D104/C104*100</f>
        <v>105.12934861239805</v>
      </c>
    </row>
  </sheetData>
  <mergeCells count="4">
    <mergeCell ref="A5:D5"/>
    <mergeCell ref="D2:F2"/>
    <mergeCell ref="D3:F3"/>
    <mergeCell ref="D1:F1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dc:description>exif_MSED_b4d8fb6e3fcef9b3e3b8171897ee63797f601bd03efdaafb940c067252f890b2</dc:description>
  <cp:lastModifiedBy>user</cp:lastModifiedBy>
  <cp:lastPrinted>2018-04-04T14:54:41Z</cp:lastPrinted>
  <dcterms:created xsi:type="dcterms:W3CDTF">2018-03-13T14:25:32Z</dcterms:created>
  <dcterms:modified xsi:type="dcterms:W3CDTF">2018-06-05T12:23:43Z</dcterms:modified>
</cp:coreProperties>
</file>